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filterPrivacy="1" defaultThemeVersion="124226"/>
  <bookViews>
    <workbookView xWindow="120" yWindow="225" windowWidth="18975" windowHeight="11025"/>
  </bookViews>
  <sheets>
    <sheet name="GENERAL TERMS" sheetId="4" r:id="rId1"/>
    <sheet name="SPEC-EVAL-SCOR" sheetId="5" r:id="rId2"/>
  </sheets>
  <definedNames>
    <definedName name="_xlnm.Print_Area" localSheetId="0">'GENERAL TERMS'!$A$1:$F$20</definedName>
    <definedName name="_xlnm.Print_Area" localSheetId="1">'SPEC-EVAL-SCOR'!$A$1:$G$30</definedName>
  </definedNames>
  <calcPr calcId="145621"/>
</workbook>
</file>

<file path=xl/calcChain.xml><?xml version="1.0" encoding="utf-8"?>
<calcChain xmlns="http://schemas.openxmlformats.org/spreadsheetml/2006/main">
  <c r="F10" i="4" l="1"/>
  <c r="F11" i="4" s="1"/>
  <c r="F12" i="4" s="1"/>
</calcChain>
</file>

<file path=xl/sharedStrings.xml><?xml version="1.0" encoding="utf-8"?>
<sst xmlns="http://schemas.openxmlformats.org/spreadsheetml/2006/main" count="114" uniqueCount="101">
  <si>
    <t>α.α.</t>
  </si>
  <si>
    <t>ποσότητα (quantity)</t>
  </si>
  <si>
    <t xml:space="preserve">Συν ΦΠΑ (Plus VAT) 24%: € </t>
  </si>
  <si>
    <t>Σύνολο (Total): €</t>
  </si>
  <si>
    <t>μονάδα (unit)</t>
  </si>
  <si>
    <t>ΓΕΝΙΚΟ ΣΥΝΟΛΟ (GRAND TOTAL): €</t>
  </si>
  <si>
    <t>Περιγραφή (Description)</t>
  </si>
  <si>
    <t>Notes / Remarks</t>
  </si>
  <si>
    <t>Piece</t>
  </si>
  <si>
    <t>εκτιμώμενη τιμή μονάδας (budget unit price)</t>
  </si>
  <si>
    <t>προϋπο-λογισμός (budget)</t>
  </si>
  <si>
    <t>TECHNICAL DESCRIPTION / REQUIREMENTS AND GENERAL TERMS</t>
  </si>
  <si>
    <t>Self-propelled electric scissor lift for approx. 13,5 meters working height for Engineering Dept. workshops use</t>
  </si>
  <si>
    <r>
      <rPr>
        <b/>
        <sz val="11"/>
        <color theme="1"/>
        <rFont val="Calibri"/>
        <family val="2"/>
        <charset val="161"/>
        <scheme val="minor"/>
      </rPr>
      <t>Standard equipment</t>
    </r>
    <r>
      <rPr>
        <sz val="11"/>
        <color theme="1"/>
        <rFont val="Calibri"/>
        <family val="2"/>
        <charset val="161"/>
        <scheme val="minor"/>
      </rPr>
      <t xml:space="preserve">
The self-propelled electric scissor lift will be equipped and capable for at least the following:
• Fixed rail with entry gate 
• Extension deck
• Battery charge indicator
• Proportional lift and drive
• Battery charger with automatic stop
• Tilt level sensor with audible alarm 
• Horn
• Flashing light
• Travel alarm
• Working lights
• AC power line to platform
• Air supply line to platform
• Emergency stop both at platform and at ground frame
• Manual platform lowering valve
• Manual hydraulic brake release
• Hour-meter
• Integrated forklift pockets
• Towing hooks
• Solid tires
• Pothole guards
• Drive at full height 
• All the lights must be LED technology.</t>
    </r>
  </si>
  <si>
    <r>
      <rPr>
        <b/>
        <sz val="11"/>
        <color theme="1"/>
        <rFont val="Calibri"/>
        <family val="2"/>
        <charset val="161"/>
        <scheme val="minor"/>
      </rPr>
      <t>Delivery place</t>
    </r>
    <r>
      <rPr>
        <sz val="11"/>
        <color theme="1"/>
        <rFont val="Calibri"/>
        <family val="2"/>
        <charset val="161"/>
        <scheme val="minor"/>
      </rPr>
      <t xml:space="preserve">
The Scissorlift will be delivered at PPA A7 workshop (N. Ikonio). 
</t>
    </r>
  </si>
  <si>
    <r>
      <rPr>
        <b/>
        <sz val="11"/>
        <color indexed="8"/>
        <rFont val="Calibri"/>
        <family val="2"/>
        <charset val="161"/>
      </rPr>
      <t xml:space="preserve">Delivery time: </t>
    </r>
    <r>
      <rPr>
        <sz val="11"/>
        <color theme="1"/>
        <rFont val="Calibri"/>
        <family val="2"/>
        <charset val="161"/>
        <scheme val="minor"/>
      </rPr>
      <t>The contractor has to specify the delivery time within the offer.</t>
    </r>
  </si>
  <si>
    <r>
      <rPr>
        <b/>
        <sz val="11"/>
        <color theme="1"/>
        <rFont val="Calibri"/>
        <family val="2"/>
        <charset val="161"/>
        <scheme val="minor"/>
      </rPr>
      <t>Documentation &amp; Manuals</t>
    </r>
    <r>
      <rPr>
        <sz val="11"/>
        <color theme="1"/>
        <rFont val="Calibri"/>
        <family val="2"/>
        <charset val="161"/>
        <scheme val="minor"/>
      </rPr>
      <t xml:space="preserve">
The awarded Supplier will submit the below documentation to PPA:
a) Operator manual (in English);
b) Maintenance and workshop manual (in English);
c) Spare parts books; 
d) Spare parts must be available for at least ten (10) years;
f) All the test and certificate costs, including the costs of issuance of type-approvals, registration plates (if needed), license registries and, in general, for the fulfilment of any other relevant legal requirements related to the use and function of the equipment.</t>
    </r>
  </si>
  <si>
    <r>
      <rPr>
        <b/>
        <sz val="11"/>
        <color theme="1"/>
        <rFont val="Calibri"/>
        <family val="2"/>
        <charset val="161"/>
        <scheme val="minor"/>
      </rPr>
      <t xml:space="preserve">After sales services
</t>
    </r>
    <r>
      <rPr>
        <sz val="11"/>
        <color theme="1"/>
        <rFont val="Calibri"/>
        <family val="2"/>
        <charset val="161"/>
        <scheme val="minor"/>
      </rPr>
      <t xml:space="preserve">The Contractor must have sufficient technical back-up to meet PPA’s requirements on after sales service, such as repair test, maintenance and supply of spare parts during and after the Warranty period of the equipment. </t>
    </r>
    <r>
      <rPr>
        <b/>
        <sz val="11"/>
        <color theme="1"/>
        <rFont val="Calibri"/>
        <family val="2"/>
        <charset val="161"/>
        <scheme val="minor"/>
      </rPr>
      <t xml:space="preserve">
</t>
    </r>
  </si>
  <si>
    <t>r/n</t>
  </si>
  <si>
    <t>General Description</t>
  </si>
  <si>
    <t>Minimum Requirements</t>
  </si>
  <si>
    <t>Scoring criteria</t>
  </si>
  <si>
    <t>Scoring weight</t>
  </si>
  <si>
    <t xml:space="preserve">Manufacturer Proposal </t>
  </si>
  <si>
    <t>Brand / Model</t>
  </si>
  <si>
    <t>Brand and Model</t>
  </si>
  <si>
    <t>Blank</t>
  </si>
  <si>
    <t>(These fields are of standards and obligatory requirement)</t>
  </si>
  <si>
    <t>Type</t>
  </si>
  <si>
    <t>Scissor lift</t>
  </si>
  <si>
    <t>Self-propelled electric scissor lift</t>
  </si>
  <si>
    <t>Capacity</t>
  </si>
  <si>
    <t>Lifting capacity</t>
  </si>
  <si>
    <t>≥ 350 kg’s</t>
  </si>
  <si>
    <t>Minimum points will be awarded to those who propose capacity of minimum requirement - Greater points will be provided to those who propose greater and superior specifications, according to evaluation. (Data/reference sheets to be provided for reference).</t>
  </si>
  <si>
    <t>Minimum 5 points - Maximum 10 points</t>
  </si>
  <si>
    <t>Dimensions</t>
  </si>
  <si>
    <t>Working height</t>
  </si>
  <si>
    <t>≥ 13,5 m</t>
  </si>
  <si>
    <t>Platform height</t>
  </si>
  <si>
    <t>≥ 11,5 m</t>
  </si>
  <si>
    <t>Drive height</t>
  </si>
  <si>
    <t>Full height obligatory</t>
  </si>
  <si>
    <t>Platform length outside</t>
  </si>
  <si>
    <t>≤ 2,3 m</t>
  </si>
  <si>
    <t>Platform length extended</t>
  </si>
  <si>
    <t>≥ 3,2 m</t>
  </si>
  <si>
    <t>Length extension</t>
  </si>
  <si>
    <t>≥ 0,9 m</t>
  </si>
  <si>
    <t>Overall width</t>
  </si>
  <si>
    <t>≤ 1,2 m</t>
  </si>
  <si>
    <t>Turning radius outside</t>
  </si>
  <si>
    <t>≤ 2,5 m</t>
  </si>
  <si>
    <t xml:space="preserve">Min. ground clearance </t>
  </si>
  <si>
    <t>Of manufacturers proposal (clearance in cm to be mentioned for evaluation)</t>
  </si>
  <si>
    <t>Electrical</t>
  </si>
  <si>
    <t>Power type</t>
  </si>
  <si>
    <t>Electric</t>
  </si>
  <si>
    <t>Minimum points will be awarded to those who propose components of unrecognized and minimum quality brands - Greater points will be provided to those who propose components of superior quality and performance, according to evaluation.   (Data/reference sheets to be provided for reference).</t>
  </si>
  <si>
    <t>Minimum 10 points - Maximum 20 points</t>
  </si>
  <si>
    <t>Batteries</t>
  </si>
  <si>
    <t>Of manufacturers proposal (specifications, continuous working capability, etc.) to be mentioned</t>
  </si>
  <si>
    <t>Electrical system and components</t>
  </si>
  <si>
    <t>(24V DC) and of manufacturers proposed brand (Must include working lighting, buzzers, alarms, etc.)</t>
  </si>
  <si>
    <t>Other technical specifications</t>
  </si>
  <si>
    <t>Drive speed stowed</t>
  </si>
  <si>
    <t>≥ 2,8 Km/hr</t>
  </si>
  <si>
    <t>Minimum 15 points - Maximum 30 points</t>
  </si>
  <si>
    <t>Drive speed raised</t>
  </si>
  <si>
    <t>≥ 0,8 Km/hr</t>
  </si>
  <si>
    <t>Lifting speed</t>
  </si>
  <si>
    <t>Of manufacturers proposal (time in sec to be mentioned for evaluation)</t>
  </si>
  <si>
    <t>Lowering speed</t>
  </si>
  <si>
    <t>Gradeability</t>
  </si>
  <si>
    <t>≥ 23 %</t>
  </si>
  <si>
    <t>Brake type</t>
  </si>
  <si>
    <t>Of manufacturers proposal (specifications, etc.) to be mentioned in details</t>
  </si>
  <si>
    <t>Tyre brand and size</t>
  </si>
  <si>
    <t>Of manufacturers proposal (tyre specifications to be mentioned)</t>
  </si>
  <si>
    <t xml:space="preserve">Painting standards </t>
  </si>
  <si>
    <t xml:space="preserve">Acc. to ISO for corrosion category </t>
  </si>
  <si>
    <t>Documentation, certification and spare parts</t>
  </si>
  <si>
    <t>Documentation</t>
  </si>
  <si>
    <t>Operators and Maintenance manuals in English, and Bill of Material to be provided in paper and CD. Spare parts book to be provided upon arrival of equipment. (Schematic drawings to be provided upon offer).</t>
  </si>
  <si>
    <t xml:space="preserve"> (These fields are of standards and obligatory requirement)</t>
  </si>
  <si>
    <t>Certification</t>
  </si>
  <si>
    <t>1) To bear the CE marking, accompanied by the EC declaration of conformity                                                              3) Manufacturer to provide ISO 9001 and 14001 certificates</t>
  </si>
  <si>
    <t>(These fields are of standards and obligatory requirement).</t>
  </si>
  <si>
    <t>Spare parts</t>
  </si>
  <si>
    <t>Spare part requirements</t>
  </si>
  <si>
    <t>1) Spare parts to be readily available in Greece via manufacturer representative.</t>
  </si>
  <si>
    <t>Delivery time</t>
  </si>
  <si>
    <t>Three (3) months ready to operate at P.P.A. S.A. premises</t>
  </si>
  <si>
    <t>Minimum points will be awarded to those who propose deliverables of minimum requirement – For every one (1) month of earlier delivery time will be given two (2) extra points.</t>
  </si>
  <si>
    <t>Minimum 6 points - Maximum 10 points</t>
  </si>
  <si>
    <t xml:space="preserve">Warranty time </t>
  </si>
  <si>
    <t>Warranty</t>
  </si>
  <si>
    <t>At least one (1) year for structure and parts (Excluding wear and tear parts).</t>
  </si>
  <si>
    <t>Minimum points will be awarded to those who propose deliverables of minimum requirement – For every extra six (6) months of additional warranty time will be given five (5) extra points.</t>
  </si>
  <si>
    <r>
      <rPr>
        <b/>
        <sz val="11"/>
        <rFont val="Calibri"/>
        <family val="2"/>
        <charset val="161"/>
      </rPr>
      <t>Payment Terms:</t>
    </r>
    <r>
      <rPr>
        <sz val="11"/>
        <rFont val="Calibri"/>
        <family val="2"/>
        <charset val="161"/>
        <scheme val="minor"/>
      </rPr>
      <t xml:space="preserve"> Full Payment within 2 months upon invoicing (deposit to supplier’s bank account) and following the final acceptance of the scissor lift by PPA S.A.</t>
    </r>
  </si>
  <si>
    <r>
      <rPr>
        <b/>
        <sz val="11"/>
        <rFont val="Calibri"/>
        <family val="2"/>
        <charset val="161"/>
        <scheme val="minor"/>
      </rPr>
      <t>General requirements</t>
    </r>
    <r>
      <rPr>
        <sz val="11"/>
        <rFont val="Calibri"/>
        <family val="2"/>
        <charset val="161"/>
        <scheme val="minor"/>
      </rPr>
      <t xml:space="preserve">
- The self-propelled electric scissor lift will be ideal for maneuvering in tight spaces, for indoor and outdoor construction, maintenance and installation applications with firm, level surfaces. They will provide excellent capacity and satisfactory platform workspace, with low noise levels. 
- The study and design of the scissor lift must ensure high stability and durability, only with branded quality components in order for the technicians to work safely. 
- The machine must comply with the most recent health and safety specifications guidelines and must be equipped with all safety features that will make the operation as safe as possible and the machine will be delivered with Certificate of Conformance CE.
- The machine will have front-wheel drive with minimum inside turning radius for excellent maneuverability in tight spaces by offering to operator fully proportional lift and drive for precise positioning.
- The machine will be equipped with on-board diagnostics help for easy troubleshooting in order to increase downtime.
- The machine will be equipped with a battery pack which will be offering plenty of
power for operating a full day of work (8 hours) and with swing-out or tray battery system to allow easy access for convenient service.
- The hydraulic system of the machine must be extremely reliable, easy to service with minimum service intervals.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</si>
</sst>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1" x14ac:knownFonts="1">
    <font>
      <sz val="11"/>
      <color theme="1"/>
      <name val="Calibri"/>
      <family val="2"/>
      <charset val="161"/>
      <scheme val="minor"/>
    </font>
    <font>
      <b/>
      <sz val="11"/>
      <color indexed="8"/>
      <name val="Calibri"/>
      <family val="2"/>
      <charset val="161"/>
    </font>
    <font>
      <b/>
      <sz val="11"/>
      <color theme="1"/>
      <name val="Calibri"/>
      <family val="2"/>
      <charset val="161"/>
      <scheme val="minor"/>
    </font>
    <font>
      <b/>
      <sz val="10"/>
      <color theme="1"/>
      <name val="Calibri"/>
      <family val="2"/>
      <charset val="161"/>
      <scheme val="minor"/>
    </font>
    <font>
      <b/>
      <sz val="12"/>
      <color theme="1"/>
      <name val="Calibri"/>
      <family val="2"/>
      <charset val="161"/>
      <scheme val="minor"/>
    </font>
    <font>
      <b/>
      <sz val="10"/>
      <color rgb="FF000000"/>
      <name val="Tahoma"/>
      <family val="2"/>
      <charset val="161"/>
    </font>
    <font>
      <b/>
      <i/>
      <sz val="10"/>
      <color rgb="FF000000"/>
      <name val="Tahoma"/>
      <family val="2"/>
      <charset val="161"/>
    </font>
    <font>
      <sz val="10"/>
      <color rgb="FF000000"/>
      <name val="Tahoma"/>
      <family val="2"/>
      <charset val="161"/>
    </font>
    <font>
      <sz val="11"/>
      <name val="Calibri"/>
      <family val="2"/>
      <charset val="161"/>
      <scheme val="minor"/>
    </font>
    <font>
      <b/>
      <sz val="11"/>
      <name val="Calibri"/>
      <family val="2"/>
      <charset val="161"/>
      <scheme val="minor"/>
    </font>
    <font>
      <b/>
      <sz val="11"/>
      <name val="Calibri"/>
      <family val="2"/>
      <charset val="161"/>
    </font>
  </fonts>
  <fills count="3">
    <fill>
      <patternFill patternType="none"/>
    </fill>
    <fill>
      <patternFill patternType="gray125"/>
    </fill>
    <fill>
      <patternFill patternType="solid">
        <fgColor rgb="FFDDD9C4"/>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s>
  <cellStyleXfs count="1">
    <xf numFmtId="0" fontId="0" fillId="0" borderId="0"/>
  </cellStyleXfs>
  <cellXfs count="57">
    <xf numFmtId="0" fontId="0" fillId="0" borderId="0" xfId="0"/>
    <xf numFmtId="0" fontId="0" fillId="0" borderId="0" xfId="0" applyFont="1"/>
    <xf numFmtId="0" fontId="0" fillId="0" borderId="0" xfId="0" applyFont="1" applyBorder="1" applyAlignment="1">
      <alignment vertical="center"/>
    </xf>
    <xf numFmtId="4" fontId="0" fillId="0" borderId="0" xfId="0" applyNumberFormat="1" applyFont="1"/>
    <xf numFmtId="0" fontId="0" fillId="0" borderId="0" xfId="0" applyFont="1" applyAlignment="1">
      <alignment vertical="center"/>
    </xf>
    <xf numFmtId="0" fontId="2" fillId="0" borderId="1" xfId="0" applyFont="1" applyBorder="1" applyAlignment="1">
      <alignment horizontal="center" vertical="center" wrapText="1"/>
    </xf>
    <xf numFmtId="0" fontId="2" fillId="0" borderId="0" xfId="0" applyFont="1" applyBorder="1" applyAlignment="1">
      <alignment horizontal="center" vertical="center"/>
    </xf>
    <xf numFmtId="4" fontId="2" fillId="0" borderId="0" xfId="0" applyNumberFormat="1" applyFont="1" applyBorder="1" applyAlignment="1">
      <alignment vertical="center"/>
    </xf>
    <xf numFmtId="0" fontId="0" fillId="0" borderId="0" xfId="0" applyFont="1" applyAlignment="1">
      <alignment horizontal="left" vertical="center"/>
    </xf>
    <xf numFmtId="4" fontId="0" fillId="0" borderId="0" xfId="0" applyNumberFormat="1" applyFont="1" applyAlignment="1">
      <alignment vertical="center"/>
    </xf>
    <xf numFmtId="4" fontId="3"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center" vertical="center"/>
    </xf>
    <xf numFmtId="0" fontId="0" fillId="0" borderId="0" xfId="0" applyFont="1" applyAlignment="1">
      <alignment horizontal="center" vertical="center"/>
    </xf>
    <xf numFmtId="164" fontId="2" fillId="0" borderId="1" xfId="0" applyNumberFormat="1" applyFont="1" applyBorder="1" applyAlignment="1">
      <alignment vertical="center"/>
    </xf>
    <xf numFmtId="0" fontId="2" fillId="0" borderId="2" xfId="0" applyFont="1" applyBorder="1" applyAlignment="1">
      <alignment horizontal="center" vertical="center" wrapText="1"/>
    </xf>
    <xf numFmtId="164" fontId="3" fillId="0" borderId="2" xfId="0" applyNumberFormat="1" applyFont="1" applyBorder="1" applyAlignment="1">
      <alignment horizontal="center" vertical="center" wrapText="1"/>
    </xf>
    <xf numFmtId="164" fontId="2" fillId="0" borderId="2" xfId="0" applyNumberFormat="1" applyFont="1" applyBorder="1" applyAlignment="1">
      <alignment vertical="center" wrapText="1"/>
    </xf>
    <xf numFmtId="4" fontId="2" fillId="0" borderId="1" xfId="0" applyNumberFormat="1"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8" fillId="0" borderId="3" xfId="0" applyFont="1" applyBorder="1" applyAlignment="1">
      <alignment vertical="top" wrapText="1"/>
    </xf>
    <xf numFmtId="0" fontId="8" fillId="0" borderId="4" xfId="0" applyFont="1" applyBorder="1" applyAlignment="1">
      <alignment vertical="top" wrapText="1"/>
    </xf>
    <xf numFmtId="0" fontId="8" fillId="0" borderId="5" xfId="0" applyFont="1" applyBorder="1" applyAlignment="1">
      <alignment vertical="top" wrapText="1"/>
    </xf>
    <xf numFmtId="0" fontId="0" fillId="0" borderId="3" xfId="0" applyFont="1" applyBorder="1" applyAlignment="1">
      <alignment vertical="top" wrapText="1"/>
    </xf>
    <xf numFmtId="0" fontId="0" fillId="0" borderId="4" xfId="0" applyFont="1" applyBorder="1" applyAlignment="1">
      <alignment vertical="top" wrapText="1"/>
    </xf>
    <xf numFmtId="0" fontId="0" fillId="0" borderId="5" xfId="0" applyFont="1" applyBorder="1" applyAlignment="1">
      <alignment vertical="top" wrapText="1"/>
    </xf>
    <xf numFmtId="4" fontId="4" fillId="0" borderId="0" xfId="0" applyNumberFormat="1" applyFont="1" applyAlignment="1">
      <alignment horizontal="center" vertical="center" wrapText="1"/>
    </xf>
    <xf numFmtId="0" fontId="0" fillId="0" borderId="1" xfId="0" applyFont="1" applyBorder="1" applyAlignment="1">
      <alignment horizontal="right" vertical="center"/>
    </xf>
    <xf numFmtId="0" fontId="2" fillId="0" borderId="3" xfId="0" applyFont="1" applyBorder="1" applyAlignment="1">
      <alignment horizontal="right" vertical="center"/>
    </xf>
    <xf numFmtId="0" fontId="2" fillId="0" borderId="4" xfId="0" applyFont="1" applyBorder="1" applyAlignment="1">
      <alignment horizontal="right" vertical="center"/>
    </xf>
    <xf numFmtId="0" fontId="2" fillId="0" borderId="5" xfId="0" applyFont="1" applyBorder="1" applyAlignment="1">
      <alignment horizontal="right"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0" fillId="0" borderId="1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3" xfId="0" applyFont="1" applyBorder="1" applyAlignment="1">
      <alignment horizontal="left" vertical="center" wrapText="1"/>
    </xf>
    <xf numFmtId="0" fontId="0" fillId="0" borderId="4" xfId="0" applyFont="1" applyBorder="1" applyAlignment="1">
      <alignment horizontal="left" vertical="center" wrapText="1"/>
    </xf>
    <xf numFmtId="0" fontId="0" fillId="0" borderId="5"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cellXfs>
  <cellStyles count="1">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1285875</xdr:colOff>
      <xdr:row>3</xdr:row>
      <xdr:rowOff>28575</xdr:rowOff>
    </xdr:to>
    <xdr:pic>
      <xdr:nvPicPr>
        <xdr:cNvPr id="3158" name="Εικόνα 3">
          <a:extLst>
            <a:ext uri="{FF2B5EF4-FFF2-40B4-BE49-F238E27FC236}">
              <a16:creationId xmlns="" xmlns:a16="http://schemas.microsoft.com/office/drawing/2014/main" id="{CAE7E4B5-BB81-4E43-AD0B-3EA7875CE2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0"/>
          <a:ext cx="1647825"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
  <sheetViews>
    <sheetView tabSelected="1" topLeftCell="A16" zoomScale="88" zoomScaleNormal="88" workbookViewId="0">
      <selection activeCell="E23" sqref="E23"/>
    </sheetView>
  </sheetViews>
  <sheetFormatPr defaultColWidth="9.140625" defaultRowHeight="15" x14ac:dyDescent="0.25"/>
  <cols>
    <col min="1" max="1" width="5.7109375" style="1" customWidth="1"/>
    <col min="2" max="2" width="45.7109375" style="1" customWidth="1"/>
    <col min="3" max="3" width="11.7109375" style="1" customWidth="1"/>
    <col min="4" max="4" width="12.7109375" style="1" customWidth="1"/>
    <col min="5" max="5" width="13.42578125" style="3" customWidth="1"/>
    <col min="6" max="6" width="14.85546875" style="3" customWidth="1"/>
    <col min="7" max="7" width="9.140625" style="1"/>
    <col min="8" max="8" width="37.42578125" style="1" customWidth="1"/>
    <col min="9" max="16384" width="9.140625" style="1"/>
  </cols>
  <sheetData>
    <row r="1" spans="1:8" s="4" customFormat="1" ht="37.5" customHeight="1" x14ac:dyDescent="0.2">
      <c r="C1" s="32"/>
      <c r="D1" s="32"/>
      <c r="E1" s="32"/>
      <c r="F1" s="32"/>
    </row>
    <row r="2" spans="1:8" s="4" customFormat="1" ht="37.5" customHeight="1" x14ac:dyDescent="0.2">
      <c r="C2" s="32"/>
      <c r="D2" s="32"/>
      <c r="E2" s="32"/>
      <c r="F2" s="32"/>
    </row>
    <row r="3" spans="1:8" s="4" customFormat="1" ht="7.5" customHeight="1" x14ac:dyDescent="0.2">
      <c r="E3" s="9"/>
      <c r="F3" s="9"/>
    </row>
    <row r="4" spans="1:8" s="4" customFormat="1" ht="7.5" customHeight="1" thickBot="1" x14ac:dyDescent="0.25">
      <c r="E4" s="9"/>
      <c r="F4" s="9"/>
    </row>
    <row r="5" spans="1:8" s="4" customFormat="1" ht="18.75" customHeight="1" x14ac:dyDescent="0.25">
      <c r="A5" s="37" t="s">
        <v>11</v>
      </c>
      <c r="B5" s="38"/>
      <c r="C5" s="38"/>
      <c r="D5" s="38"/>
      <c r="E5" s="38"/>
      <c r="F5" s="39"/>
    </row>
    <row r="6" spans="1:8" s="4" customFormat="1" ht="18.75" customHeight="1" thickBot="1" x14ac:dyDescent="0.3">
      <c r="A6" s="40"/>
      <c r="B6" s="41"/>
      <c r="C6" s="41"/>
      <c r="D6" s="41"/>
      <c r="E6" s="41"/>
      <c r="F6" s="42"/>
    </row>
    <row r="7" spans="1:8" s="4" customFormat="1" ht="18.75" customHeight="1" x14ac:dyDescent="0.2">
      <c r="A7" s="43"/>
      <c r="B7" s="43"/>
      <c r="C7" s="43"/>
      <c r="D7" s="43"/>
      <c r="E7" s="43"/>
      <c r="F7" s="43"/>
    </row>
    <row r="8" spans="1:8" s="4" customFormat="1" ht="56.25" customHeight="1" x14ac:dyDescent="0.25">
      <c r="A8" s="13" t="s">
        <v>0</v>
      </c>
      <c r="B8" s="13" t="s">
        <v>6</v>
      </c>
      <c r="C8" s="5" t="s">
        <v>4</v>
      </c>
      <c r="D8" s="5" t="s">
        <v>1</v>
      </c>
      <c r="E8" s="10" t="s">
        <v>9</v>
      </c>
      <c r="F8" s="19" t="s">
        <v>10</v>
      </c>
    </row>
    <row r="9" spans="1:8" s="4" customFormat="1" ht="69.95" customHeight="1" x14ac:dyDescent="0.25">
      <c r="A9" s="13">
        <v>1</v>
      </c>
      <c r="B9" s="11" t="s">
        <v>12</v>
      </c>
      <c r="C9" s="16" t="s">
        <v>8</v>
      </c>
      <c r="D9" s="16">
        <v>1</v>
      </c>
      <c r="E9" s="17"/>
      <c r="F9" s="18"/>
    </row>
    <row r="10" spans="1:8" s="4" customFormat="1" ht="22.5" customHeight="1" x14ac:dyDescent="0.25">
      <c r="A10" s="2"/>
      <c r="B10" s="2"/>
      <c r="C10" s="33" t="s">
        <v>3</v>
      </c>
      <c r="D10" s="33"/>
      <c r="E10" s="33"/>
      <c r="F10" s="15">
        <f>SUM(F9:F9)</f>
        <v>0</v>
      </c>
      <c r="H10" s="9"/>
    </row>
    <row r="11" spans="1:8" s="4" customFormat="1" ht="22.5" customHeight="1" x14ac:dyDescent="0.25">
      <c r="B11" s="14"/>
      <c r="C11" s="33" t="s">
        <v>2</v>
      </c>
      <c r="D11" s="33"/>
      <c r="E11" s="33"/>
      <c r="F11" s="15">
        <f>F10*0.24</f>
        <v>0</v>
      </c>
    </row>
    <row r="12" spans="1:8" s="4" customFormat="1" ht="22.5" customHeight="1" x14ac:dyDescent="0.25">
      <c r="A12" s="8"/>
      <c r="B12" s="8"/>
      <c r="C12" s="34" t="s">
        <v>5</v>
      </c>
      <c r="D12" s="35"/>
      <c r="E12" s="36"/>
      <c r="F12" s="15">
        <f>SUM(F10:F11)</f>
        <v>0</v>
      </c>
    </row>
    <row r="13" spans="1:8" s="4" customFormat="1" ht="15" customHeight="1" x14ac:dyDescent="0.25">
      <c r="A13" s="12" t="s">
        <v>7</v>
      </c>
      <c r="B13" s="8"/>
      <c r="C13" s="6"/>
      <c r="D13" s="6"/>
      <c r="E13" s="6"/>
      <c r="F13" s="7"/>
    </row>
    <row r="14" spans="1:8" s="4" customFormat="1" ht="258.75" customHeight="1" x14ac:dyDescent="0.25">
      <c r="A14" s="26" t="s">
        <v>100</v>
      </c>
      <c r="B14" s="27"/>
      <c r="C14" s="27"/>
      <c r="D14" s="27"/>
      <c r="E14" s="27"/>
      <c r="F14" s="28"/>
    </row>
    <row r="15" spans="1:8" s="4" customFormat="1" ht="366" customHeight="1" x14ac:dyDescent="0.25">
      <c r="A15" s="50" t="s">
        <v>13</v>
      </c>
      <c r="B15" s="51"/>
      <c r="C15" s="51"/>
      <c r="D15" s="51"/>
      <c r="E15" s="51"/>
      <c r="F15" s="52"/>
    </row>
    <row r="16" spans="1:8" s="4" customFormat="1" ht="137.25" customHeight="1" x14ac:dyDescent="0.25">
      <c r="A16" s="29" t="s">
        <v>16</v>
      </c>
      <c r="B16" s="30"/>
      <c r="C16" s="30"/>
      <c r="D16" s="30"/>
      <c r="E16" s="30"/>
      <c r="F16" s="31"/>
    </row>
    <row r="17" spans="1:6" s="4" customFormat="1" ht="51" customHeight="1" x14ac:dyDescent="0.25">
      <c r="A17" s="29" t="s">
        <v>17</v>
      </c>
      <c r="B17" s="30"/>
      <c r="C17" s="30"/>
      <c r="D17" s="30"/>
      <c r="E17" s="30"/>
      <c r="F17" s="31"/>
    </row>
    <row r="18" spans="1:6" s="4" customFormat="1" ht="33.75" customHeight="1" x14ac:dyDescent="0.25">
      <c r="A18" s="29" t="s">
        <v>14</v>
      </c>
      <c r="B18" s="30"/>
      <c r="C18" s="30"/>
      <c r="D18" s="30"/>
      <c r="E18" s="30"/>
      <c r="F18" s="31"/>
    </row>
    <row r="19" spans="1:6" ht="29.25" customHeight="1" x14ac:dyDescent="0.25">
      <c r="A19" s="47" t="s">
        <v>15</v>
      </c>
      <c r="B19" s="48"/>
      <c r="C19" s="48"/>
      <c r="D19" s="48"/>
      <c r="E19" s="48"/>
      <c r="F19" s="49"/>
    </row>
    <row r="20" spans="1:6" ht="33.75" customHeight="1" x14ac:dyDescent="0.25">
      <c r="A20" s="44" t="s">
        <v>99</v>
      </c>
      <c r="B20" s="45"/>
      <c r="C20" s="45"/>
      <c r="D20" s="45"/>
      <c r="E20" s="45"/>
      <c r="F20" s="46"/>
    </row>
  </sheetData>
  <mergeCells count="14">
    <mergeCell ref="A20:F20"/>
    <mergeCell ref="A19:F19"/>
    <mergeCell ref="A18:F18"/>
    <mergeCell ref="A17:F17"/>
    <mergeCell ref="A15:F15"/>
    <mergeCell ref="A14:F14"/>
    <mergeCell ref="A16:F16"/>
    <mergeCell ref="C1:F1"/>
    <mergeCell ref="C2:F2"/>
    <mergeCell ref="C10:E10"/>
    <mergeCell ref="C11:E11"/>
    <mergeCell ref="C12:E12"/>
    <mergeCell ref="A5:F6"/>
    <mergeCell ref="A7:F7"/>
  </mergeCells>
  <printOptions horizontalCentered="1"/>
  <pageMargins left="0.37" right="0.22" top="0.7" bottom="0.81" header="0.31496062992125984" footer="0.31496062992125984"/>
  <pageSetup paperSize="9" scale="93" fitToHeight="0" orientation="portrait" r:id="rId1"/>
  <headerFooter>
    <oddFooter>&amp;R&amp;P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0"/>
  <sheetViews>
    <sheetView workbookViewId="0">
      <selection activeCell="C40" sqref="C40"/>
    </sheetView>
  </sheetViews>
  <sheetFormatPr defaultRowHeight="15" x14ac:dyDescent="0.25"/>
  <cols>
    <col min="1" max="7" width="23.140625" customWidth="1"/>
  </cols>
  <sheetData>
    <row r="1" spans="1:7" ht="26.25" customHeight="1" x14ac:dyDescent="0.25">
      <c r="A1" s="55" t="s">
        <v>12</v>
      </c>
      <c r="B1" s="55"/>
      <c r="C1" s="55"/>
      <c r="D1" s="55"/>
      <c r="E1" s="55"/>
      <c r="F1" s="55"/>
      <c r="G1" s="55"/>
    </row>
    <row r="2" spans="1:7" ht="26.25" customHeight="1" x14ac:dyDescent="0.25">
      <c r="A2" s="20" t="s">
        <v>18</v>
      </c>
      <c r="B2" s="56" t="s">
        <v>19</v>
      </c>
      <c r="C2" s="56"/>
      <c r="D2" s="20" t="s">
        <v>20</v>
      </c>
      <c r="E2" s="20" t="s">
        <v>21</v>
      </c>
      <c r="F2" s="21" t="s">
        <v>22</v>
      </c>
      <c r="G2" s="20" t="s">
        <v>23</v>
      </c>
    </row>
    <row r="3" spans="1:7" ht="38.25" x14ac:dyDescent="0.25">
      <c r="A3" s="22">
        <v>1</v>
      </c>
      <c r="B3" s="23" t="s">
        <v>24</v>
      </c>
      <c r="C3" s="24" t="s">
        <v>25</v>
      </c>
      <c r="D3" s="24" t="s">
        <v>26</v>
      </c>
      <c r="E3" s="24" t="s">
        <v>26</v>
      </c>
      <c r="F3" s="24" t="s">
        <v>27</v>
      </c>
      <c r="G3" s="25"/>
    </row>
    <row r="4" spans="1:7" ht="38.25" x14ac:dyDescent="0.25">
      <c r="A4" s="22">
        <v>2</v>
      </c>
      <c r="B4" s="23" t="s">
        <v>28</v>
      </c>
      <c r="C4" s="24" t="s">
        <v>29</v>
      </c>
      <c r="D4" s="24" t="s">
        <v>30</v>
      </c>
      <c r="E4" s="24" t="s">
        <v>26</v>
      </c>
      <c r="F4" s="24" t="s">
        <v>27</v>
      </c>
      <c r="G4" s="25"/>
    </row>
    <row r="5" spans="1:7" x14ac:dyDescent="0.25">
      <c r="A5" s="22">
        <v>3</v>
      </c>
      <c r="B5" s="23" t="s">
        <v>31</v>
      </c>
      <c r="C5" s="24" t="s">
        <v>32</v>
      </c>
      <c r="D5" s="24" t="s">
        <v>33</v>
      </c>
      <c r="E5" s="54" t="s">
        <v>34</v>
      </c>
      <c r="F5" s="54" t="s">
        <v>35</v>
      </c>
      <c r="G5" s="25"/>
    </row>
    <row r="6" spans="1:7" x14ac:dyDescent="0.25">
      <c r="A6" s="22">
        <v>4</v>
      </c>
      <c r="B6" s="53" t="s">
        <v>36</v>
      </c>
      <c r="C6" s="24" t="s">
        <v>37</v>
      </c>
      <c r="D6" s="24" t="s">
        <v>38</v>
      </c>
      <c r="E6" s="54"/>
      <c r="F6" s="54"/>
      <c r="G6" s="25"/>
    </row>
    <row r="7" spans="1:7" x14ac:dyDescent="0.25">
      <c r="A7" s="22">
        <v>5</v>
      </c>
      <c r="B7" s="53"/>
      <c r="C7" s="24" t="s">
        <v>39</v>
      </c>
      <c r="D7" s="24" t="s">
        <v>40</v>
      </c>
      <c r="E7" s="54"/>
      <c r="F7" s="54"/>
      <c r="G7" s="25"/>
    </row>
    <row r="8" spans="1:7" x14ac:dyDescent="0.25">
      <c r="A8" s="22">
        <v>6</v>
      </c>
      <c r="B8" s="53"/>
      <c r="C8" s="24" t="s">
        <v>41</v>
      </c>
      <c r="D8" s="24" t="s">
        <v>42</v>
      </c>
      <c r="E8" s="54"/>
      <c r="F8" s="54"/>
      <c r="G8" s="25"/>
    </row>
    <row r="9" spans="1:7" x14ac:dyDescent="0.25">
      <c r="A9" s="22">
        <v>7</v>
      </c>
      <c r="B9" s="53"/>
      <c r="C9" s="24" t="s">
        <v>43</v>
      </c>
      <c r="D9" s="24" t="s">
        <v>44</v>
      </c>
      <c r="E9" s="54"/>
      <c r="F9" s="54"/>
      <c r="G9" s="25"/>
    </row>
    <row r="10" spans="1:7" x14ac:dyDescent="0.25">
      <c r="A10" s="22">
        <v>8</v>
      </c>
      <c r="B10" s="53"/>
      <c r="C10" s="24" t="s">
        <v>45</v>
      </c>
      <c r="D10" s="24" t="s">
        <v>46</v>
      </c>
      <c r="E10" s="54"/>
      <c r="F10" s="54"/>
      <c r="G10" s="25"/>
    </row>
    <row r="11" spans="1:7" x14ac:dyDescent="0.25">
      <c r="A11" s="22">
        <v>9</v>
      </c>
      <c r="B11" s="53"/>
      <c r="C11" s="24" t="s">
        <v>47</v>
      </c>
      <c r="D11" s="24" t="s">
        <v>48</v>
      </c>
      <c r="E11" s="54"/>
      <c r="F11" s="54"/>
      <c r="G11" s="25"/>
    </row>
    <row r="12" spans="1:7" x14ac:dyDescent="0.25">
      <c r="A12" s="22">
        <v>10</v>
      </c>
      <c r="B12" s="53"/>
      <c r="C12" s="24" t="s">
        <v>49</v>
      </c>
      <c r="D12" s="24" t="s">
        <v>50</v>
      </c>
      <c r="E12" s="54"/>
      <c r="F12" s="54"/>
      <c r="G12" s="25"/>
    </row>
    <row r="13" spans="1:7" x14ac:dyDescent="0.25">
      <c r="A13" s="22">
        <v>11</v>
      </c>
      <c r="B13" s="53"/>
      <c r="C13" s="24" t="s">
        <v>51</v>
      </c>
      <c r="D13" s="24" t="s">
        <v>52</v>
      </c>
      <c r="E13" s="54"/>
      <c r="F13" s="54"/>
      <c r="G13" s="25"/>
    </row>
    <row r="14" spans="1:7" ht="51" x14ac:dyDescent="0.25">
      <c r="A14" s="22">
        <v>12</v>
      </c>
      <c r="B14" s="53"/>
      <c r="C14" s="24" t="s">
        <v>53</v>
      </c>
      <c r="D14" s="24" t="s">
        <v>54</v>
      </c>
      <c r="E14" s="54"/>
      <c r="F14" s="54"/>
      <c r="G14" s="25"/>
    </row>
    <row r="15" spans="1:7" ht="26.25" customHeight="1" x14ac:dyDescent="0.25">
      <c r="A15" s="22">
        <v>13</v>
      </c>
      <c r="B15" s="53" t="s">
        <v>55</v>
      </c>
      <c r="C15" s="24" t="s">
        <v>56</v>
      </c>
      <c r="D15" s="24" t="s">
        <v>57</v>
      </c>
      <c r="E15" s="54" t="s">
        <v>58</v>
      </c>
      <c r="F15" s="54" t="s">
        <v>59</v>
      </c>
      <c r="G15" s="25"/>
    </row>
    <row r="16" spans="1:7" ht="63.75" x14ac:dyDescent="0.25">
      <c r="A16" s="22">
        <v>14</v>
      </c>
      <c r="B16" s="53"/>
      <c r="C16" s="24" t="s">
        <v>60</v>
      </c>
      <c r="D16" s="24" t="s">
        <v>61</v>
      </c>
      <c r="E16" s="54"/>
      <c r="F16" s="54"/>
      <c r="G16" s="25"/>
    </row>
    <row r="17" spans="1:7" ht="81.75" customHeight="1" x14ac:dyDescent="0.25">
      <c r="A17" s="22">
        <v>15</v>
      </c>
      <c r="B17" s="53"/>
      <c r="C17" s="24" t="s">
        <v>62</v>
      </c>
      <c r="D17" s="24" t="s">
        <v>63</v>
      </c>
      <c r="E17" s="54"/>
      <c r="F17" s="54"/>
      <c r="G17" s="25"/>
    </row>
    <row r="18" spans="1:7" x14ac:dyDescent="0.25">
      <c r="A18" s="22">
        <v>16</v>
      </c>
      <c r="B18" s="53" t="s">
        <v>64</v>
      </c>
      <c r="C18" s="24" t="s">
        <v>65</v>
      </c>
      <c r="D18" s="24" t="s">
        <v>66</v>
      </c>
      <c r="E18" s="54" t="s">
        <v>34</v>
      </c>
      <c r="F18" s="54" t="s">
        <v>67</v>
      </c>
      <c r="G18" s="24"/>
    </row>
    <row r="19" spans="1:7" x14ac:dyDescent="0.25">
      <c r="A19" s="22">
        <v>17</v>
      </c>
      <c r="B19" s="53"/>
      <c r="C19" s="24" t="s">
        <v>68</v>
      </c>
      <c r="D19" s="24" t="s">
        <v>69</v>
      </c>
      <c r="E19" s="54"/>
      <c r="F19" s="54"/>
      <c r="G19" s="24"/>
    </row>
    <row r="20" spans="1:7" ht="51" x14ac:dyDescent="0.25">
      <c r="A20" s="22">
        <v>18</v>
      </c>
      <c r="B20" s="53"/>
      <c r="C20" s="24" t="s">
        <v>70</v>
      </c>
      <c r="D20" s="24" t="s">
        <v>71</v>
      </c>
      <c r="E20" s="54"/>
      <c r="F20" s="54"/>
      <c r="G20" s="24"/>
    </row>
    <row r="21" spans="1:7" ht="51" x14ac:dyDescent="0.25">
      <c r="A21" s="22">
        <v>19</v>
      </c>
      <c r="B21" s="53"/>
      <c r="C21" s="24" t="s">
        <v>72</v>
      </c>
      <c r="D21" s="24" t="s">
        <v>71</v>
      </c>
      <c r="E21" s="54"/>
      <c r="F21" s="54"/>
      <c r="G21" s="24"/>
    </row>
    <row r="22" spans="1:7" x14ac:dyDescent="0.25">
      <c r="A22" s="22">
        <v>20</v>
      </c>
      <c r="B22" s="53"/>
      <c r="C22" s="24" t="s">
        <v>73</v>
      </c>
      <c r="D22" s="24" t="s">
        <v>74</v>
      </c>
      <c r="E22" s="54"/>
      <c r="F22" s="54"/>
      <c r="G22" s="24"/>
    </row>
    <row r="23" spans="1:7" ht="51" x14ac:dyDescent="0.25">
      <c r="A23" s="22">
        <v>21</v>
      </c>
      <c r="B23" s="53"/>
      <c r="C23" s="24" t="s">
        <v>75</v>
      </c>
      <c r="D23" s="24" t="s">
        <v>76</v>
      </c>
      <c r="E23" s="54"/>
      <c r="F23" s="54"/>
      <c r="G23" s="24"/>
    </row>
    <row r="24" spans="1:7" ht="51" x14ac:dyDescent="0.25">
      <c r="A24" s="22">
        <v>22</v>
      </c>
      <c r="B24" s="53"/>
      <c r="C24" s="24" t="s">
        <v>77</v>
      </c>
      <c r="D24" s="24" t="s">
        <v>78</v>
      </c>
      <c r="E24" s="54"/>
      <c r="F24" s="54"/>
      <c r="G24" s="24"/>
    </row>
    <row r="25" spans="1:7" ht="25.5" x14ac:dyDescent="0.25">
      <c r="A25" s="22">
        <v>23</v>
      </c>
      <c r="B25" s="53"/>
      <c r="C25" s="24" t="s">
        <v>79</v>
      </c>
      <c r="D25" s="24" t="s">
        <v>80</v>
      </c>
      <c r="E25" s="54"/>
      <c r="F25" s="54"/>
      <c r="G25" s="24"/>
    </row>
    <row r="26" spans="1:7" ht="114.75" x14ac:dyDescent="0.25">
      <c r="A26" s="22">
        <v>24</v>
      </c>
      <c r="B26" s="23" t="s">
        <v>81</v>
      </c>
      <c r="C26" s="24" t="s">
        <v>82</v>
      </c>
      <c r="D26" s="24" t="s">
        <v>83</v>
      </c>
      <c r="E26" s="24" t="s">
        <v>84</v>
      </c>
      <c r="F26" s="24" t="s">
        <v>26</v>
      </c>
      <c r="G26" s="24"/>
    </row>
    <row r="27" spans="1:7" ht="89.25" x14ac:dyDescent="0.25">
      <c r="A27" s="22">
        <v>25</v>
      </c>
      <c r="B27" s="23" t="s">
        <v>81</v>
      </c>
      <c r="C27" s="25" t="s">
        <v>85</v>
      </c>
      <c r="D27" s="24" t="s">
        <v>86</v>
      </c>
      <c r="E27" s="24" t="s">
        <v>87</v>
      </c>
      <c r="F27" s="24" t="s">
        <v>26</v>
      </c>
      <c r="G27" s="24"/>
    </row>
    <row r="28" spans="1:7" ht="51" x14ac:dyDescent="0.25">
      <c r="A28" s="22">
        <v>26</v>
      </c>
      <c r="B28" s="23" t="s">
        <v>88</v>
      </c>
      <c r="C28" s="25" t="s">
        <v>89</v>
      </c>
      <c r="D28" s="24" t="s">
        <v>90</v>
      </c>
      <c r="E28" s="24" t="s">
        <v>87</v>
      </c>
      <c r="F28" s="24" t="s">
        <v>26</v>
      </c>
      <c r="G28" s="22"/>
    </row>
    <row r="29" spans="1:7" ht="102" x14ac:dyDescent="0.25">
      <c r="A29" s="22">
        <v>27</v>
      </c>
      <c r="B29" s="23" t="s">
        <v>91</v>
      </c>
      <c r="C29" s="25" t="s">
        <v>91</v>
      </c>
      <c r="D29" s="24" t="s">
        <v>92</v>
      </c>
      <c r="E29" s="24" t="s">
        <v>93</v>
      </c>
      <c r="F29" s="24" t="s">
        <v>94</v>
      </c>
      <c r="G29" s="25"/>
    </row>
    <row r="30" spans="1:7" ht="102" x14ac:dyDescent="0.25">
      <c r="A30" s="22">
        <v>28</v>
      </c>
      <c r="B30" s="23" t="s">
        <v>95</v>
      </c>
      <c r="C30" s="24" t="s">
        <v>96</v>
      </c>
      <c r="D30" s="24" t="s">
        <v>97</v>
      </c>
      <c r="E30" s="24" t="s">
        <v>98</v>
      </c>
      <c r="F30" s="24" t="s">
        <v>67</v>
      </c>
      <c r="G30" s="25"/>
    </row>
  </sheetData>
  <mergeCells count="11">
    <mergeCell ref="B18:B25"/>
    <mergeCell ref="E18:E25"/>
    <mergeCell ref="F18:F25"/>
    <mergeCell ref="A1:G1"/>
    <mergeCell ref="B2:C2"/>
    <mergeCell ref="E5:E14"/>
    <mergeCell ref="F5:F14"/>
    <mergeCell ref="B6:B14"/>
    <mergeCell ref="B15:B17"/>
    <mergeCell ref="E15:E17"/>
    <mergeCell ref="F15:F17"/>
  </mergeCells>
  <pageMargins left="0.15748031496062992" right="0.23622047244094491" top="0.74803149606299213" bottom="0.62992125984251968" header="0.31496062992125984" footer="0.31496062992125984"/>
  <pageSetup paperSize="9" scale="61" orientation="portrait" r:id="rId1"/>
  <headerFooter>
    <oddHeader>&amp;C&amp;20SPEC-EVAL-SCOR</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2</vt:i4>
      </vt:variant>
    </vt:vector>
  </HeadingPairs>
  <TitlesOfParts>
    <vt:vector size="4" baseType="lpstr">
      <vt:lpstr>GENERAL TERMS</vt:lpstr>
      <vt:lpstr>SPEC-EVAL-SCOR</vt:lpstr>
      <vt:lpstr>'GENERAL TERMS'!Print_Area</vt:lpstr>
      <vt:lpstr>'SPEC-EVAL-SCOR'!Print_Area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2006-10-17T10:06:23Z</dcterms:created>
  <dcterms:modified xsi:type="dcterms:W3CDTF">2018-12-13T12:36:09Z</dcterms:modified>
</cp:coreProperties>
</file>